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OUTAGE!$A$4:$L$31</definedName>
    <definedName name="A">[1]Sheet1!$A$3:$A$13</definedName>
    <definedName name="BREAKDOWN">Sheet1!$A$3:$A$13</definedName>
    <definedName name="_xlnm.Print_Area" localSheetId="1">OUTAGE!$A$1:$L$31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7" i="3"/>
  <c r="F11"/>
  <c r="F22"/>
  <c r="F6"/>
  <c r="F15"/>
  <c r="F12"/>
  <c r="F10"/>
  <c r="F30"/>
  <c r="F29"/>
  <c r="F21"/>
  <c r="F18"/>
  <c r="F19"/>
  <c r="F25"/>
  <c r="F14"/>
  <c r="F17"/>
  <c r="F20"/>
  <c r="F13"/>
  <c r="F9"/>
  <c r="F8"/>
  <c r="F16"/>
  <c r="F24"/>
  <c r="F31"/>
  <c r="F23"/>
  <c r="F7"/>
  <c r="F5"/>
  <c r="F28"/>
  <c r="F26"/>
</calcChain>
</file>

<file path=xl/sharedStrings.xml><?xml version="1.0" encoding="utf-8"?>
<sst xmlns="http://schemas.openxmlformats.org/spreadsheetml/2006/main" count="197" uniqueCount="101">
  <si>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</si>
  <si>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</si>
  <si>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</si>
  <si>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</si>
  <si>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</si>
  <si>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</si>
  <si>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</si>
  <si>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</si>
  <si>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</si>
  <si>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</si>
  <si>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</si>
  <si>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</si>
  <si>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</si>
  <si>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</si>
  <si>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</si>
  <si>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</si>
  <si>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</si>
  <si>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</si>
  <si>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</si>
  <si>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</si>
  <si>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</si>
  <si>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</si>
  <si>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</si>
  <si>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</si>
  <si>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</si>
  <si>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26.04.2018</t>
  </si>
  <si>
    <t>OUTAGE REPORT FOR:06:00HRS. OF 26.04.2018 TO 06:00 HRS OF 27.04.2018</t>
  </si>
  <si>
    <t>NNG</t>
  </si>
  <si>
    <t>KWN</t>
  </si>
  <si>
    <t>PHG</t>
  </si>
  <si>
    <t>KRN</t>
  </si>
  <si>
    <t>PNR</t>
  </si>
  <si>
    <t>JLM</t>
  </si>
  <si>
    <t>YVR</t>
  </si>
  <si>
    <t>LNR</t>
  </si>
  <si>
    <t>SRD</t>
  </si>
  <si>
    <t>VSE</t>
  </si>
  <si>
    <t>PROJECT WORK</t>
  </si>
  <si>
    <t>TO CONNECT NEW CABLE</t>
  </si>
  <si>
    <t>TRANSFORMER REPLACEMENT DUE TO HEAVY OIL LEAKAGE</t>
  </si>
  <si>
    <t>REPLACEMENT OF HVDS TRANSFORMER</t>
  </si>
  <si>
    <t>TRIPPING</t>
  </si>
  <si>
    <t>TO ATTEND FAULT IN THE LINE</t>
  </si>
  <si>
    <t>LTAB FAULTY SAME REPAIRED</t>
  </si>
  <si>
    <t>ELECTROCUTION OF EXTERNAL ELEMENTS</t>
  </si>
  <si>
    <t>NETWORK UPGRADATION WORK</t>
  </si>
  <si>
    <t>LT JUMPER FOUND LOOSE SAME ATTENDED</t>
  </si>
  <si>
    <t>CABLE END BOX DAMAGED</t>
  </si>
  <si>
    <t>CABLE END BOX REPAIRED</t>
  </si>
  <si>
    <t>CABLE END BOX REPLACED</t>
  </si>
  <si>
    <t>TRANSFORMER REPLACED</t>
  </si>
  <si>
    <t xml:space="preserve"> 25KVA HVDS TRANSFORMER REPLACED</t>
  </si>
  <si>
    <t>HVDS LEAD FAULTY SAME REPAIRED</t>
  </si>
  <si>
    <t>LOAD UNBALANCED</t>
  </si>
  <si>
    <t>LOAD BALANCING CARRIED OUT</t>
  </si>
  <si>
    <t>HT LEAD FAULTY SAME REPAIRED</t>
  </si>
  <si>
    <t>EXTERNAL ELEMENT FOUND ON LINE SAME REMOVED</t>
  </si>
  <si>
    <t>HTAB CABLE END BOX DAMAGED</t>
  </si>
  <si>
    <t>BIRDAGE FOUND ON LINE SAME REMOVED</t>
  </si>
  <si>
    <t>BUSBAR FLASHED SAME ATTENDED</t>
  </si>
  <si>
    <t>TRANSIENT FAULT</t>
  </si>
  <si>
    <t>HVDS DP FUSE BLOWN SAME REPLACED</t>
  </si>
  <si>
    <t>27.04.2018</t>
  </si>
  <si>
    <t>NEW ARMOURED CABLE CONNECTED</t>
  </si>
  <si>
    <t>FEEDER SHIFTING WORK CARRIED OUT</t>
  </si>
  <si>
    <t>FOR REPLACING DAMAGED HVDS LEAD</t>
  </si>
  <si>
    <t>DAMAGED HVDS LEAD REPLACED</t>
  </si>
  <si>
    <t>FOR CONNECTING REPAIRED LT CABLE</t>
  </si>
  <si>
    <t>REPAIRED LT CABLE ENERGISED</t>
  </si>
  <si>
    <t>990KVA TRANSFORMER FAULTY</t>
  </si>
  <si>
    <t>990KVA TRANSFORMERREPLACED</t>
  </si>
  <si>
    <t>990KVA TRANSFORMER FAULTY SAME REPLACED</t>
  </si>
  <si>
    <t>CHHAJJUPUR-BABAR PUR</t>
  </si>
  <si>
    <t>YAMUNA FLOOD PLAINS-CHAUHAN PATTI</t>
  </si>
  <si>
    <t>MULTANI DHANDA-SADAR BAZAR</t>
  </si>
  <si>
    <t>CHAND MOHALLA-RAJGARH COLONY</t>
  </si>
  <si>
    <t>BLOCK E-WEST PATEL NAGAR</t>
  </si>
  <si>
    <t>BLOCK 8-WEST PATEL NAGAR</t>
  </si>
  <si>
    <t>BLOCK L-SUNDER NAGRI</t>
  </si>
  <si>
    <t>VISHWAS NAGAR-SHAHDARA</t>
  </si>
  <si>
    <t xml:space="preserve"> HVDS LEAD DAMAGED SAME REPLACED</t>
  </si>
  <si>
    <t>BLOCK C-MAN SINGH NAGAR</t>
  </si>
  <si>
    <t>BLOCK C8-YAMUNA VIHAR</t>
  </si>
  <si>
    <t xml:space="preserve">BLOCK E-JHILMIL COLONY </t>
  </si>
  <si>
    <t>GANESH NAGAR-SHAKARPUR KHAS</t>
  </si>
  <si>
    <t>C-12, YAMUNA VIHAR</t>
  </si>
  <si>
    <t>VISHWAS NAGAR EXTENSION</t>
  </si>
  <si>
    <t>SABOLI VILLAGE-MANDOLI</t>
  </si>
  <si>
    <t>33 FUTTA ROAD PHASE -3 SHIV VIHAR</t>
  </si>
  <si>
    <t>SHARAD VIHAR-ANAND VIHAR</t>
  </si>
  <si>
    <t>B-BLK MUKUND VIHAR</t>
  </si>
  <si>
    <t>BLOCK I-BRAHM PURI</t>
  </si>
  <si>
    <t>PRATAP NAGAR NNG</t>
  </si>
  <si>
    <t>AJMAL KHAN PARK SHANKAR ROAD</t>
  </si>
  <si>
    <t>KHAJOOR ROAD CHHAPPAR WALA</t>
  </si>
  <si>
    <t>TUNDA NAGAR-BHAGIRATHI VIHAR</t>
  </si>
  <si>
    <t>CHITRA VIHAR-SWASTHYA VIHAR</t>
  </si>
  <si>
    <t>TELI WARA-NAWAB GANJ</t>
  </si>
  <si>
    <t>BLOCK B-MAYUR VIHAR PHASE III</t>
  </si>
  <si>
    <t>630KVA TRANSFORMER FAULTY</t>
  </si>
  <si>
    <t>CHITTRA VIHAR LNR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</si>
</sst>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zoomScale="80" zoomScaleNormal="80" workbookViewId="0">
      <selection activeCell="G5" sqref="G5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9.710937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6.5" customHeight="1">
      <c r="A5" s="5">
        <v>1</v>
      </c>
      <c r="B5" s="6" t="s">
        <v>25</v>
      </c>
      <c r="C5" s="7" t="s">
        <v>32</v>
      </c>
      <c r="D5" s="8">
        <v>43216.486111111109</v>
      </c>
      <c r="E5" s="8">
        <v>43216.618055555555</v>
      </c>
      <c r="F5" s="6">
        <f t="shared" ref="F5:F31" si="0">E5-D5</f>
        <v>0.13194444444525288</v>
      </c>
      <c r="G5" s="9" t="s">
        <v>17</v>
      </c>
      <c r="H5" s="9" t="s">
        <v>37</v>
      </c>
      <c r="I5" s="9" t="s">
        <v>64</v>
      </c>
      <c r="J5" s="9" t="s">
        <v>79</v>
      </c>
      <c r="K5" s="4">
        <v>793</v>
      </c>
      <c r="L5" s="9" t="s">
        <v>64</v>
      </c>
    </row>
    <row r="6" spans="1:12" ht="46.5" customHeight="1">
      <c r="A6" s="5">
        <v>2</v>
      </c>
      <c r="B6" s="6" t="s">
        <v>25</v>
      </c>
      <c r="C6" s="7" t="s">
        <v>32</v>
      </c>
      <c r="D6" s="8">
        <v>43216.53125</v>
      </c>
      <c r="E6" s="8">
        <v>43216.583333333336</v>
      </c>
      <c r="F6" s="6">
        <f t="shared" si="0"/>
        <v>5.2083333335758653E-2</v>
      </c>
      <c r="G6" s="9" t="s">
        <v>17</v>
      </c>
      <c r="H6" s="9" t="s">
        <v>47</v>
      </c>
      <c r="I6" s="9" t="s">
        <v>49</v>
      </c>
      <c r="J6" s="9" t="s">
        <v>83</v>
      </c>
      <c r="K6" s="4">
        <v>574</v>
      </c>
      <c r="L6" s="9"/>
    </row>
    <row r="7" spans="1:12" ht="46.5" customHeight="1">
      <c r="A7" s="5">
        <v>3</v>
      </c>
      <c r="B7" s="6" t="s">
        <v>25</v>
      </c>
      <c r="C7" s="7" t="s">
        <v>32</v>
      </c>
      <c r="D7" s="8">
        <v>43216.572916666664</v>
      </c>
      <c r="E7" s="8">
        <v>43216.680555555555</v>
      </c>
      <c r="F7" s="6">
        <f t="shared" si="0"/>
        <v>0.10763888889050577</v>
      </c>
      <c r="G7" s="9" t="s">
        <v>17</v>
      </c>
      <c r="H7" s="9" t="s">
        <v>37</v>
      </c>
      <c r="I7" s="9" t="s">
        <v>45</v>
      </c>
      <c r="J7" s="9" t="s">
        <v>86</v>
      </c>
      <c r="K7" s="4">
        <v>1076</v>
      </c>
      <c r="L7" s="9" t="s">
        <v>45</v>
      </c>
    </row>
    <row r="8" spans="1:12" ht="58.5" customHeight="1">
      <c r="A8" s="5">
        <v>4</v>
      </c>
      <c r="B8" s="6" t="s">
        <v>25</v>
      </c>
      <c r="C8" s="7" t="s">
        <v>32</v>
      </c>
      <c r="D8" s="8">
        <v>43216.645833333336</v>
      </c>
      <c r="E8" s="8">
        <v>43216.71875</v>
      </c>
      <c r="F8" s="6">
        <f t="shared" si="0"/>
        <v>7.2916666664241347E-2</v>
      </c>
      <c r="G8" s="9" t="s">
        <v>17</v>
      </c>
      <c r="H8" s="9" t="s">
        <v>53</v>
      </c>
      <c r="I8" s="9" t="s">
        <v>54</v>
      </c>
      <c r="J8" s="9" t="s">
        <v>89</v>
      </c>
      <c r="K8" s="4">
        <v>262</v>
      </c>
      <c r="L8" s="9"/>
    </row>
    <row r="9" spans="1:12" ht="46.5" customHeight="1">
      <c r="A9" s="5">
        <v>5</v>
      </c>
      <c r="B9" s="6" t="s">
        <v>25</v>
      </c>
      <c r="C9" s="7" t="s">
        <v>30</v>
      </c>
      <c r="D9" s="8">
        <v>43216.464583333334</v>
      </c>
      <c r="E9" s="8">
        <v>43216.569444444445</v>
      </c>
      <c r="F9" s="6">
        <f t="shared" si="0"/>
        <v>0.10486111111094942</v>
      </c>
      <c r="G9" s="9" t="s">
        <v>17</v>
      </c>
      <c r="H9" s="9" t="s">
        <v>37</v>
      </c>
      <c r="I9" s="9" t="s">
        <v>45</v>
      </c>
      <c r="J9" s="9" t="s">
        <v>75</v>
      </c>
      <c r="K9" s="4">
        <v>656</v>
      </c>
      <c r="L9" s="9" t="s">
        <v>45</v>
      </c>
    </row>
    <row r="10" spans="1:12" ht="46.5" customHeight="1">
      <c r="A10" s="5">
        <v>6</v>
      </c>
      <c r="B10" s="6" t="s">
        <v>25</v>
      </c>
      <c r="C10" s="7" t="s">
        <v>28</v>
      </c>
      <c r="D10" s="8">
        <v>43216.430555555555</v>
      </c>
      <c r="E10" s="8">
        <v>43216.486111111109</v>
      </c>
      <c r="F10" s="6">
        <f t="shared" si="0"/>
        <v>5.5555555554747116E-2</v>
      </c>
      <c r="G10" s="9" t="s">
        <v>13</v>
      </c>
      <c r="H10" s="9" t="s">
        <v>42</v>
      </c>
      <c r="I10" s="9" t="s">
        <v>44</v>
      </c>
      <c r="J10" s="9" t="s">
        <v>73</v>
      </c>
      <c r="K10" s="4">
        <v>5598</v>
      </c>
      <c r="L10" s="9"/>
    </row>
    <row r="11" spans="1:12" ht="46.5" customHeight="1">
      <c r="A11" s="5">
        <v>7</v>
      </c>
      <c r="B11" s="6" t="s">
        <v>25</v>
      </c>
      <c r="C11" s="7" t="s">
        <v>28</v>
      </c>
      <c r="D11" s="8">
        <v>43216.50277777778</v>
      </c>
      <c r="E11" s="8">
        <v>43216.657847222225</v>
      </c>
      <c r="F11" s="6">
        <f t="shared" si="0"/>
        <v>0.15506944444496185</v>
      </c>
      <c r="G11" s="9" t="s">
        <v>17</v>
      </c>
      <c r="H11" s="9" t="s">
        <v>65</v>
      </c>
      <c r="I11" s="9" t="s">
        <v>66</v>
      </c>
      <c r="J11" s="9" t="s">
        <v>81</v>
      </c>
      <c r="K11" s="4">
        <v>1925</v>
      </c>
      <c r="L11" s="9" t="s">
        <v>80</v>
      </c>
    </row>
    <row r="12" spans="1:12" ht="46.5" customHeight="1">
      <c r="A12" s="5">
        <v>8</v>
      </c>
      <c r="B12" s="6" t="s">
        <v>25</v>
      </c>
      <c r="C12" s="7" t="s">
        <v>28</v>
      </c>
      <c r="D12" s="8">
        <v>43216.628842592596</v>
      </c>
      <c r="E12" s="8">
        <v>43216.692928240744</v>
      </c>
      <c r="F12" s="6">
        <f t="shared" si="0"/>
        <v>6.4085648147738539E-2</v>
      </c>
      <c r="G12" s="9" t="s">
        <v>14</v>
      </c>
      <c r="H12" s="9" t="s">
        <v>42</v>
      </c>
      <c r="I12" s="9" t="s">
        <v>52</v>
      </c>
      <c r="J12" s="9" t="s">
        <v>88</v>
      </c>
      <c r="K12" s="4">
        <v>846</v>
      </c>
      <c r="L12" s="9"/>
    </row>
    <row r="13" spans="1:12" ht="46.5" customHeight="1">
      <c r="A13" s="5">
        <v>9</v>
      </c>
      <c r="B13" s="6" t="s">
        <v>25</v>
      </c>
      <c r="C13" s="7" t="s">
        <v>28</v>
      </c>
      <c r="D13" s="8">
        <v>43216.75</v>
      </c>
      <c r="E13" s="8">
        <v>43216.80872685185</v>
      </c>
      <c r="F13" s="6">
        <f t="shared" si="0"/>
        <v>5.8726851850224193E-2</v>
      </c>
      <c r="G13" s="9" t="s">
        <v>13</v>
      </c>
      <c r="H13" s="9" t="s">
        <v>42</v>
      </c>
      <c r="I13" s="9" t="s">
        <v>55</v>
      </c>
      <c r="J13" s="9" t="s">
        <v>90</v>
      </c>
      <c r="K13" s="4">
        <v>165</v>
      </c>
      <c r="L13" s="9"/>
    </row>
    <row r="14" spans="1:12" ht="46.5" customHeight="1">
      <c r="A14" s="5">
        <v>10</v>
      </c>
      <c r="B14" s="6" t="s">
        <v>25</v>
      </c>
      <c r="C14" s="7" t="s">
        <v>28</v>
      </c>
      <c r="D14" s="8">
        <v>43216.9375</v>
      </c>
      <c r="E14" s="8">
        <v>43216.993136574078</v>
      </c>
      <c r="F14" s="6">
        <f t="shared" si="0"/>
        <v>5.5636574077652767E-2</v>
      </c>
      <c r="G14" s="9" t="s">
        <v>13</v>
      </c>
      <c r="H14" s="9" t="s">
        <v>42</v>
      </c>
      <c r="I14" s="9" t="s">
        <v>58</v>
      </c>
      <c r="J14" s="9" t="s">
        <v>95</v>
      </c>
      <c r="K14" s="4">
        <v>699</v>
      </c>
      <c r="L14" s="9"/>
    </row>
    <row r="15" spans="1:12" ht="46.5" customHeight="1">
      <c r="A15" s="5">
        <v>11</v>
      </c>
      <c r="B15" s="6" t="s">
        <v>25</v>
      </c>
      <c r="C15" s="7" t="s">
        <v>34</v>
      </c>
      <c r="D15" s="8">
        <v>43216.532638888886</v>
      </c>
      <c r="E15" s="8">
        <v>43216.618055555555</v>
      </c>
      <c r="F15" s="6">
        <f t="shared" si="0"/>
        <v>8.5416666668606922E-2</v>
      </c>
      <c r="G15" s="9" t="s">
        <v>17</v>
      </c>
      <c r="H15" s="9" t="s">
        <v>67</v>
      </c>
      <c r="I15" s="9" t="s">
        <v>68</v>
      </c>
      <c r="J15" s="9" t="s">
        <v>84</v>
      </c>
      <c r="K15" s="4">
        <v>170</v>
      </c>
      <c r="L15" s="9" t="s">
        <v>68</v>
      </c>
    </row>
    <row r="16" spans="1:12" ht="46.5" customHeight="1">
      <c r="A16" s="5">
        <v>12</v>
      </c>
      <c r="B16" s="6" t="s">
        <v>62</v>
      </c>
      <c r="C16" s="7" t="s">
        <v>34</v>
      </c>
      <c r="D16" s="8">
        <v>43217.135150462964</v>
      </c>
      <c r="E16" s="8">
        <v>43217.214988425927</v>
      </c>
      <c r="F16" s="6">
        <f t="shared" si="0"/>
        <v>7.9837962963210884E-2</v>
      </c>
      <c r="G16" s="9" t="s">
        <v>13</v>
      </c>
      <c r="H16" s="9" t="s">
        <v>42</v>
      </c>
      <c r="I16" s="9" t="s">
        <v>59</v>
      </c>
      <c r="J16" s="9" t="s">
        <v>96</v>
      </c>
      <c r="K16" s="4">
        <v>675</v>
      </c>
      <c r="L16" s="9"/>
    </row>
    <row r="17" spans="1:12" ht="46.5" customHeight="1">
      <c r="A17" s="5">
        <v>13</v>
      </c>
      <c r="B17" s="6" t="s">
        <v>62</v>
      </c>
      <c r="C17" s="7" t="s">
        <v>34</v>
      </c>
      <c r="D17" s="8">
        <v>43217.135150462964</v>
      </c>
      <c r="E17" s="8">
        <v>43217.210416666669</v>
      </c>
      <c r="F17" s="6">
        <f t="shared" si="0"/>
        <v>7.5266203704813961E-2</v>
      </c>
      <c r="G17" s="9" t="s">
        <v>13</v>
      </c>
      <c r="H17" s="9" t="s">
        <v>99</v>
      </c>
      <c r="I17" s="9" t="s">
        <v>50</v>
      </c>
      <c r="J17" s="9" t="s">
        <v>100</v>
      </c>
      <c r="K17" s="4">
        <v>675</v>
      </c>
      <c r="L17" s="9"/>
    </row>
    <row r="18" spans="1:12" ht="46.5" customHeight="1">
      <c r="A18" s="5">
        <v>14</v>
      </c>
      <c r="B18" s="6" t="s">
        <v>25</v>
      </c>
      <c r="C18" s="4" t="s">
        <v>27</v>
      </c>
      <c r="D18" s="8">
        <v>43216.373020833336</v>
      </c>
      <c r="E18" s="8">
        <v>43216.447199074071</v>
      </c>
      <c r="F18" s="6">
        <f t="shared" si="0"/>
        <v>7.4178240734909195E-2</v>
      </c>
      <c r="G18" s="9" t="s">
        <v>16</v>
      </c>
      <c r="H18" s="9" t="s">
        <v>42</v>
      </c>
      <c r="I18" s="9" t="s">
        <v>43</v>
      </c>
      <c r="J18" s="9" t="s">
        <v>72</v>
      </c>
      <c r="K18" s="4">
        <v>211</v>
      </c>
      <c r="L18" s="9"/>
    </row>
    <row r="19" spans="1:12" ht="46.5" customHeight="1">
      <c r="A19" s="5">
        <v>15</v>
      </c>
      <c r="B19" s="6" t="s">
        <v>25</v>
      </c>
      <c r="C19" s="7" t="s">
        <v>27</v>
      </c>
      <c r="D19" s="8">
        <v>43216.484849537039</v>
      </c>
      <c r="E19" s="8">
        <v>43216.557974537034</v>
      </c>
      <c r="F19" s="6">
        <f t="shared" si="0"/>
        <v>7.3124999995343387E-2</v>
      </c>
      <c r="G19" s="9" t="s">
        <v>16</v>
      </c>
      <c r="H19" s="9" t="s">
        <v>42</v>
      </c>
      <c r="I19" s="9" t="s">
        <v>46</v>
      </c>
      <c r="J19" s="9" t="s">
        <v>78</v>
      </c>
      <c r="K19" s="4">
        <v>901</v>
      </c>
      <c r="L19" s="9"/>
    </row>
    <row r="20" spans="1:12" ht="46.5" customHeight="1">
      <c r="A20" s="5">
        <v>16</v>
      </c>
      <c r="B20" s="6" t="s">
        <v>25</v>
      </c>
      <c r="C20" s="7" t="s">
        <v>27</v>
      </c>
      <c r="D20" s="8">
        <v>43216.591932870368</v>
      </c>
      <c r="E20" s="8">
        <v>43216.666875000003</v>
      </c>
      <c r="F20" s="6">
        <f t="shared" si="0"/>
        <v>7.4942129635019228E-2</v>
      </c>
      <c r="G20" s="9" t="s">
        <v>14</v>
      </c>
      <c r="H20" s="9" t="s">
        <v>40</v>
      </c>
      <c r="I20" s="9" t="s">
        <v>51</v>
      </c>
      <c r="J20" s="9" t="s">
        <v>87</v>
      </c>
      <c r="K20" s="4">
        <v>255</v>
      </c>
      <c r="L20" s="9"/>
    </row>
    <row r="21" spans="1:12" ht="46.5" customHeight="1">
      <c r="A21" s="5">
        <v>17</v>
      </c>
      <c r="B21" s="6" t="s">
        <v>25</v>
      </c>
      <c r="C21" s="7" t="s">
        <v>27</v>
      </c>
      <c r="D21" s="8">
        <v>43216.75953703704</v>
      </c>
      <c r="E21" s="8">
        <v>43216.802083333336</v>
      </c>
      <c r="F21" s="6">
        <f t="shared" si="0"/>
        <v>4.2546296295768116E-2</v>
      </c>
      <c r="G21" s="9" t="s">
        <v>13</v>
      </c>
      <c r="H21" s="9" t="s">
        <v>57</v>
      </c>
      <c r="I21" s="9" t="s">
        <v>48</v>
      </c>
      <c r="J21" s="9" t="s">
        <v>92</v>
      </c>
      <c r="K21" s="4">
        <v>255</v>
      </c>
      <c r="L21" s="9"/>
    </row>
    <row r="22" spans="1:12" ht="46.5" customHeight="1">
      <c r="A22" s="5">
        <v>18</v>
      </c>
      <c r="B22" s="6" t="s">
        <v>25</v>
      </c>
      <c r="C22" s="7" t="s">
        <v>29</v>
      </c>
      <c r="D22" s="8">
        <v>43216.440972222219</v>
      </c>
      <c r="E22" s="8">
        <v>43216.540636574071</v>
      </c>
      <c r="F22" s="6">
        <f t="shared" si="0"/>
        <v>9.9664351851970423E-2</v>
      </c>
      <c r="G22" s="9" t="s">
        <v>17</v>
      </c>
      <c r="H22" s="9" t="s">
        <v>37</v>
      </c>
      <c r="I22" s="9" t="s">
        <v>38</v>
      </c>
      <c r="J22" s="9" t="s">
        <v>74</v>
      </c>
      <c r="K22" s="4">
        <v>41</v>
      </c>
      <c r="L22" s="9" t="s">
        <v>63</v>
      </c>
    </row>
    <row r="23" spans="1:12" ht="46.5" customHeight="1">
      <c r="A23" s="5">
        <v>19</v>
      </c>
      <c r="B23" s="6" t="s">
        <v>62</v>
      </c>
      <c r="C23" s="7" t="s">
        <v>29</v>
      </c>
      <c r="D23" s="8">
        <v>43217.135162037041</v>
      </c>
      <c r="E23" s="8">
        <v>43217.194444444445</v>
      </c>
      <c r="F23" s="6">
        <f t="shared" si="0"/>
        <v>5.9282407404680271E-2</v>
      </c>
      <c r="G23" s="9" t="s">
        <v>13</v>
      </c>
      <c r="H23" s="9" t="s">
        <v>41</v>
      </c>
      <c r="I23" s="9" t="s">
        <v>60</v>
      </c>
      <c r="J23" s="9" t="s">
        <v>97</v>
      </c>
      <c r="K23" s="4">
        <v>70</v>
      </c>
      <c r="L23" s="9"/>
    </row>
    <row r="24" spans="1:12" ht="46.5" customHeight="1">
      <c r="A24" s="5">
        <v>20</v>
      </c>
      <c r="B24" s="6" t="s">
        <v>25</v>
      </c>
      <c r="C24" s="7" t="s">
        <v>31</v>
      </c>
      <c r="D24" s="8">
        <v>43216.477777777778</v>
      </c>
      <c r="E24" s="8">
        <v>43216.523611111108</v>
      </c>
      <c r="F24" s="6">
        <f t="shared" si="0"/>
        <v>4.5833333329937886E-2</v>
      </c>
      <c r="G24" s="9" t="s">
        <v>17</v>
      </c>
      <c r="H24" s="9" t="s">
        <v>37</v>
      </c>
      <c r="I24" s="9" t="s">
        <v>45</v>
      </c>
      <c r="J24" s="9" t="s">
        <v>76</v>
      </c>
      <c r="K24" s="4">
        <v>131</v>
      </c>
      <c r="L24" s="9"/>
    </row>
    <row r="25" spans="1:12" ht="46.5" customHeight="1">
      <c r="A25" s="5">
        <v>21</v>
      </c>
      <c r="B25" s="6" t="s">
        <v>25</v>
      </c>
      <c r="C25" s="7" t="s">
        <v>31</v>
      </c>
      <c r="D25" s="8">
        <v>43216.479166666664</v>
      </c>
      <c r="E25" s="8">
        <v>43216.611111111109</v>
      </c>
      <c r="F25" s="6">
        <f t="shared" si="0"/>
        <v>0.13194444444525288</v>
      </c>
      <c r="G25" s="9" t="s">
        <v>17</v>
      </c>
      <c r="H25" s="9" t="s">
        <v>37</v>
      </c>
      <c r="I25" s="9" t="s">
        <v>45</v>
      </c>
      <c r="J25" s="9" t="s">
        <v>77</v>
      </c>
      <c r="K25" s="4">
        <v>20</v>
      </c>
      <c r="L25" s="9" t="s">
        <v>45</v>
      </c>
    </row>
    <row r="26" spans="1:12" ht="46.5" customHeight="1">
      <c r="A26" s="5">
        <v>22</v>
      </c>
      <c r="B26" s="6" t="s">
        <v>25</v>
      </c>
      <c r="C26" s="7" t="s">
        <v>35</v>
      </c>
      <c r="D26" s="8">
        <v>43216.926388888889</v>
      </c>
      <c r="E26" s="8">
        <v>43216.986168981479</v>
      </c>
      <c r="F26" s="6">
        <f t="shared" si="0"/>
        <v>5.9780092589790002E-2</v>
      </c>
      <c r="G26" s="9" t="s">
        <v>13</v>
      </c>
      <c r="H26" s="9" t="s">
        <v>41</v>
      </c>
      <c r="I26" s="9" t="s">
        <v>56</v>
      </c>
      <c r="J26" s="9" t="s">
        <v>93</v>
      </c>
      <c r="K26" s="4">
        <v>1030</v>
      </c>
      <c r="L26" s="9"/>
    </row>
    <row r="27" spans="1:12" ht="46.5" customHeight="1">
      <c r="A27" s="5">
        <v>23</v>
      </c>
      <c r="B27" s="6" t="s">
        <v>25</v>
      </c>
      <c r="C27" s="7" t="s">
        <v>35</v>
      </c>
      <c r="D27" s="8">
        <v>43216.926388888889</v>
      </c>
      <c r="E27" s="8">
        <v>43217.104166666664</v>
      </c>
      <c r="F27" s="6">
        <f t="shared" si="0"/>
        <v>0.17777777777519077</v>
      </c>
      <c r="G27" s="9" t="s">
        <v>13</v>
      </c>
      <c r="H27" s="9" t="s">
        <v>69</v>
      </c>
      <c r="I27" s="9" t="s">
        <v>70</v>
      </c>
      <c r="J27" s="9" t="s">
        <v>94</v>
      </c>
      <c r="K27" s="4">
        <v>45</v>
      </c>
      <c r="L27" s="9" t="s">
        <v>71</v>
      </c>
    </row>
    <row r="28" spans="1:12" ht="46.5" customHeight="1">
      <c r="A28" s="5">
        <v>24</v>
      </c>
      <c r="B28" s="6" t="s">
        <v>62</v>
      </c>
      <c r="C28" s="7" t="s">
        <v>36</v>
      </c>
      <c r="D28" s="8">
        <v>43217.151620370372</v>
      </c>
      <c r="E28" s="8">
        <v>43217.221759259257</v>
      </c>
      <c r="F28" s="6">
        <f t="shared" si="0"/>
        <v>7.0138888884685002E-2</v>
      </c>
      <c r="G28" s="9" t="s">
        <v>14</v>
      </c>
      <c r="H28" s="9" t="s">
        <v>42</v>
      </c>
      <c r="I28" s="9" t="s">
        <v>61</v>
      </c>
      <c r="J28" s="9" t="s">
        <v>98</v>
      </c>
      <c r="K28" s="4">
        <v>621</v>
      </c>
      <c r="L28" s="9"/>
    </row>
    <row r="29" spans="1:12" ht="46.5" customHeight="1">
      <c r="A29" s="5">
        <v>25</v>
      </c>
      <c r="B29" s="6" t="s">
        <v>25</v>
      </c>
      <c r="C29" s="7" t="s">
        <v>33</v>
      </c>
      <c r="D29" s="8">
        <v>43216.518750000003</v>
      </c>
      <c r="E29" s="8">
        <v>43216.607152777775</v>
      </c>
      <c r="F29" s="6">
        <f t="shared" si="0"/>
        <v>8.8402777771989349E-2</v>
      </c>
      <c r="G29" s="9" t="s">
        <v>17</v>
      </c>
      <c r="H29" s="9" t="s">
        <v>37</v>
      </c>
      <c r="I29" s="9" t="s">
        <v>45</v>
      </c>
      <c r="J29" s="9" t="s">
        <v>82</v>
      </c>
      <c r="K29" s="4">
        <v>5916</v>
      </c>
      <c r="L29" s="9" t="s">
        <v>45</v>
      </c>
    </row>
    <row r="30" spans="1:12" ht="46.5" customHeight="1">
      <c r="A30" s="5">
        <v>26</v>
      </c>
      <c r="B30" s="6" t="s">
        <v>25</v>
      </c>
      <c r="C30" s="7" t="s">
        <v>33</v>
      </c>
      <c r="D30" s="8">
        <v>43216.566967592589</v>
      </c>
      <c r="E30" s="8">
        <v>43216.643437500003</v>
      </c>
      <c r="F30" s="6">
        <f t="shared" si="0"/>
        <v>7.646990741341142E-2</v>
      </c>
      <c r="G30" s="9" t="s">
        <v>13</v>
      </c>
      <c r="H30" s="9" t="s">
        <v>39</v>
      </c>
      <c r="I30" s="9" t="s">
        <v>50</v>
      </c>
      <c r="J30" s="9" t="s">
        <v>85</v>
      </c>
      <c r="K30" s="4">
        <v>1758</v>
      </c>
      <c r="L30" s="9"/>
    </row>
    <row r="31" spans="1:12" ht="46.5" customHeight="1">
      <c r="A31" s="5">
        <v>27</v>
      </c>
      <c r="B31" s="6" t="s">
        <v>25</v>
      </c>
      <c r="C31" s="7" t="s">
        <v>33</v>
      </c>
      <c r="D31" s="8">
        <v>43216.754166666666</v>
      </c>
      <c r="E31" s="8">
        <v>43216.805555555555</v>
      </c>
      <c r="F31" s="6">
        <f t="shared" si="0"/>
        <v>5.1388888889050577E-2</v>
      </c>
      <c r="G31" s="9" t="s">
        <v>13</v>
      </c>
      <c r="H31" s="9" t="s">
        <v>41</v>
      </c>
      <c r="I31" s="9" t="s">
        <v>56</v>
      </c>
      <c r="J31" s="9" t="s">
        <v>91</v>
      </c>
      <c r="K31" s="4">
        <v>905</v>
      </c>
      <c r="L31" s="9"/>
    </row>
  </sheetData>
  <sortState ref="A5:L31">
    <sortCondition ref="C5:C31"/>
    <sortCondition ref="D5:D3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.15748031496062992" right="0.19685039370078741" top="0.15748031496062992" bottom="0.11811023622047245" header="0.11811023622047245" footer="0.1181102362204724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2018-04-27T04:49:24Z</dcterms:modified>
</cp:coreProperties>
</file>